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项目支出绩效自评表!$A$1:$N$20</definedName>
  </definedNames>
  <calcPr calcId="144525"/>
</workbook>
</file>

<file path=xl/sharedStrings.xml><?xml version="1.0" encoding="utf-8"?>
<sst xmlns="http://schemas.openxmlformats.org/spreadsheetml/2006/main" count="66" uniqueCount="60">
  <si>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</si>
  <si>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</si>
  <si>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北京市水务规划研究院</t>
  </si>
  <si>
    <t>项目名称</t>
  </si>
  <si>
    <t>滨水慢行系统规划设计导则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</si>
  <si>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</si>
  <si>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</si>
  <si>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</si>
  <si>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</si>
  <si>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</si>
  <si>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</si>
  <si>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</si>
  <si>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</si>
  <si>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</si>
  <si>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</si>
  <si>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</si>
  <si>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</si>
  <si>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</si>
  <si>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 xml:space="preserve">  其他资金</t>
  </si>
  <si>
    <t>—</t>
  </si>
  <si>
    <t>年度总体目标</t>
  </si>
  <si>
    <t>预期目标</t>
  </si>
  <si>
    <t>实际完成情况</t>
  </si>
  <si>
    <t xml:space="preserve">完成《滨水慢行系统规划设计导则》（征求意见稿）及配套文件编制说明一套；组织召开《导则》初审会
</t>
  </si>
  <si>
    <t>通过对本市河流水系进行分析归纳，筛选有水河流条段进行分类，采用文献综合法、实地调研法、分析归纳法、实例验证法等方式进行调查研究，根据不同类型分别提出规划、设计指引，并形成《滨水慢行系统规划设计导则》（初审稿）及《滨水慢行系统规划设计导则》编制说明并通过评审会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</si>
  <si>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</si>
  <si>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</si>
  <si>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</si>
  <si>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</si>
  <si>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</si>
  <si>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</si>
  <si>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</si>
  <si>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</si>
  <si>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</si>
  <si>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 xml:space="preserve">编制完成滨水慢行系统规划设计导则
</t>
  </si>
  <si>
    <t>1项</t>
  </si>
  <si>
    <t>质量
指标</t>
  </si>
  <si>
    <t xml:space="preserve">指标1：成果数据的真实性、可靠性与规范性
</t>
  </si>
  <si>
    <t>符合</t>
  </si>
  <si>
    <t>指标2：项目评审合格率</t>
  </si>
  <si>
    <t>时效
指标</t>
  </si>
  <si>
    <t>项目完成时间</t>
  </si>
  <si>
    <t>≤24月</t>
  </si>
  <si>
    <t>12月</t>
  </si>
  <si>
    <t>效益指标</t>
  </si>
  <si>
    <t>社会效益指标</t>
  </si>
  <si>
    <t xml:space="preserve">填补滨水慢行系统规划设计国内和本市无标准可依据的空白
</t>
  </si>
  <si>
    <t>良</t>
  </si>
  <si>
    <t>优</t>
  </si>
  <si>
    <t>标准尚未正式印发。</t>
  </si>
  <si>
    <t>满意度指标</t>
  </si>
  <si>
    <t>服务对象满意度指标</t>
  </si>
  <si>
    <t>主管部门满意度</t>
  </si>
  <si>
    <t>≥90</t>
  </si>
  <si>
    <t>成本指标</t>
  </si>
  <si>
    <t>经济成本指标</t>
  </si>
  <si>
    <t>指标1：项目预算控制数</t>
  </si>
  <si>
    <t>≤26.530444万元</t>
  </si>
  <si>
    <t>22.763700万元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</si>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</sst>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7" fillId="24" borderId="10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1" fillId="30" borderId="10" applyNumberFormat="false" applyAlignment="false" applyProtection="false">
      <alignment vertical="center"/>
    </xf>
    <xf numFmtId="0" fontId="16" fillId="24" borderId="9" applyNumberFormat="false" applyAlignment="false" applyProtection="false">
      <alignment vertical="center"/>
    </xf>
    <xf numFmtId="0" fontId="19" fillId="29" borderId="11" applyNumberFormat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0" fillId="9" borderId="5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>
      <alignment vertical="center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right" vertical="center" wrapText="true"/>
    </xf>
    <xf numFmtId="0" fontId="1" fillId="0" borderId="1" xfId="0" applyFont="true" applyBorder="true" applyAlignment="true">
      <alignment horizontal="right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10" fontId="4" fillId="0" borderId="1" xfId="0" applyNumberFormat="true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10" fontId="1" fillId="0" borderId="1" xfId="11" applyNumberFormat="true" applyFont="true" applyFill="true" applyBorder="true" applyAlignment="true">
      <alignment horizontal="center" vertical="center" wrapText="true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 applyProtection="true">
      <alignment horizontal="center" vertical="center" wrapText="true"/>
    </xf>
    <xf numFmtId="0" fontId="1" fillId="0" borderId="4" xfId="0" applyFont="true" applyBorder="true" applyAlignment="true">
      <alignment horizontal="center" vertical="center"/>
    </xf>
    <xf numFmtId="0" fontId="0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view="pageBreakPreview" zoomScaleNormal="100" zoomScaleSheetLayoutView="100" topLeftCell="A5" workbookViewId="0">
      <selection activeCell="P11" sqref="P11"/>
    </sheetView>
  </sheetViews>
  <sheetFormatPr defaultColWidth="9" defaultRowHeight="13.5"/>
  <cols>
    <col min="1" max="1" width="5.13333333333333" customWidth="true"/>
    <col min="2" max="2" width="6" customWidth="true"/>
    <col min="3" max="3" width="7.73333333333333" customWidth="true"/>
    <col min="5" max="5" width="10.5416666666667" customWidth="true"/>
    <col min="6" max="6" width="2.73333333333333" customWidth="true"/>
    <col min="7" max="7" width="7.725" customWidth="true"/>
    <col min="8" max="8" width="8.30833333333333" customWidth="true"/>
    <col min="9" max="9" width="3.90833333333333" customWidth="true"/>
    <col min="10" max="10" width="2.84166666666667" customWidth="true"/>
    <col min="11" max="11" width="3.90833333333333" customWidth="true"/>
    <col min="12" max="12" width="2.51666666666667" customWidth="true"/>
    <col min="13" max="13" width="6.83333333333333" customWidth="true"/>
    <col min="14" max="14" width="15.6333333333333" customWidth="true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22" customHeight="true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18"/>
      <c r="J2" s="19"/>
      <c r="K2" s="19"/>
      <c r="L2" s="19"/>
      <c r="M2" s="19"/>
      <c r="N2" s="23"/>
    </row>
    <row r="3" ht="15" customHeight="true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8" customHeight="true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true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3" customHeight="true" spans="1:14">
      <c r="A6" s="5"/>
      <c r="B6" s="5"/>
      <c r="C6" s="7" t="s">
        <v>15</v>
      </c>
      <c r="D6" s="7"/>
      <c r="E6" s="5">
        <v>26.530444</v>
      </c>
      <c r="F6" s="12">
        <v>26.530444</v>
      </c>
      <c r="G6" s="12"/>
      <c r="H6" s="13">
        <v>22.7637</v>
      </c>
      <c r="I6" s="13"/>
      <c r="J6" s="5">
        <v>10</v>
      </c>
      <c r="K6" s="5"/>
      <c r="L6" s="20">
        <f>ROUND(H6/F6,4)</f>
        <v>0.858</v>
      </c>
      <c r="M6" s="20"/>
      <c r="N6" s="5">
        <f>ROUND(J6*L6,2)</f>
        <v>8.58</v>
      </c>
    </row>
    <row r="7" ht="26" customHeight="true" spans="1:14">
      <c r="A7" s="5"/>
      <c r="B7" s="5"/>
      <c r="C7" s="6" t="s">
        <v>16</v>
      </c>
      <c r="D7" s="6"/>
      <c r="E7" s="5"/>
      <c r="F7" s="12"/>
      <c r="G7" s="12"/>
      <c r="H7" s="13"/>
      <c r="I7" s="13"/>
      <c r="J7" s="5"/>
      <c r="K7" s="5"/>
      <c r="L7" s="21"/>
      <c r="M7" s="21"/>
      <c r="N7" s="5"/>
    </row>
    <row r="8" ht="32" customHeight="true" spans="1:14">
      <c r="A8" s="5"/>
      <c r="B8" s="5"/>
      <c r="C8" s="8" t="s">
        <v>17</v>
      </c>
      <c r="D8" s="8"/>
      <c r="E8" s="14"/>
      <c r="F8" s="14"/>
      <c r="G8" s="14"/>
      <c r="H8" s="14"/>
      <c r="I8" s="14"/>
      <c r="J8" s="5"/>
      <c r="K8" s="5"/>
      <c r="L8" s="21"/>
      <c r="M8" s="21"/>
      <c r="N8" s="5"/>
    </row>
    <row r="9" ht="26" customHeight="true" spans="1:14">
      <c r="A9" s="5"/>
      <c r="B9" s="5"/>
      <c r="C9" s="5" t="s">
        <v>18</v>
      </c>
      <c r="D9" s="5"/>
      <c r="E9" s="14">
        <v>26.530444</v>
      </c>
      <c r="F9" s="14">
        <v>26.530444</v>
      </c>
      <c r="G9" s="14"/>
      <c r="H9" s="13">
        <v>22.7637</v>
      </c>
      <c r="I9" s="13"/>
      <c r="J9" s="5" t="s">
        <v>19</v>
      </c>
      <c r="K9" s="5"/>
      <c r="L9" s="21">
        <f>ROUND(H9/F9,4)</f>
        <v>0.858</v>
      </c>
      <c r="M9" s="21"/>
      <c r="N9" s="5" t="s">
        <v>19</v>
      </c>
    </row>
    <row r="10" ht="30" customHeight="true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145" customHeight="true" spans="1:14">
      <c r="A11" s="5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41" customHeight="true" spans="1:14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34" customHeight="true" spans="1:14">
      <c r="A13" s="9"/>
      <c r="B13" s="5" t="s">
        <v>32</v>
      </c>
      <c r="C13" s="5" t="s">
        <v>33</v>
      </c>
      <c r="D13" s="10" t="s">
        <v>34</v>
      </c>
      <c r="E13" s="10"/>
      <c r="F13" s="10"/>
      <c r="G13" s="5" t="s">
        <v>35</v>
      </c>
      <c r="H13" s="5" t="s">
        <v>35</v>
      </c>
      <c r="I13" s="5">
        <v>10</v>
      </c>
      <c r="J13" s="5"/>
      <c r="K13" s="5">
        <v>10</v>
      </c>
      <c r="L13" s="5"/>
      <c r="M13" s="5"/>
      <c r="N13" s="5"/>
    </row>
    <row r="14" ht="32" customHeight="true" spans="1:14">
      <c r="A14" s="9"/>
      <c r="B14" s="5"/>
      <c r="C14" s="5" t="s">
        <v>36</v>
      </c>
      <c r="D14" s="10" t="s">
        <v>37</v>
      </c>
      <c r="E14" s="10"/>
      <c r="F14" s="10"/>
      <c r="G14" s="5" t="s">
        <v>38</v>
      </c>
      <c r="H14" s="15" t="s">
        <v>38</v>
      </c>
      <c r="I14" s="5">
        <v>10</v>
      </c>
      <c r="J14" s="5"/>
      <c r="K14" s="5">
        <v>10</v>
      </c>
      <c r="L14" s="5"/>
      <c r="M14" s="5"/>
      <c r="N14" s="5"/>
    </row>
    <row r="15" ht="26" customHeight="true" spans="1:14">
      <c r="A15" s="9"/>
      <c r="B15" s="5"/>
      <c r="C15" s="5"/>
      <c r="D15" s="10" t="s">
        <v>39</v>
      </c>
      <c r="E15" s="10"/>
      <c r="F15" s="10"/>
      <c r="G15" s="15">
        <v>1</v>
      </c>
      <c r="H15" s="15">
        <v>1</v>
      </c>
      <c r="I15" s="5">
        <v>10</v>
      </c>
      <c r="J15" s="5"/>
      <c r="K15" s="5">
        <v>10</v>
      </c>
      <c r="L15" s="5"/>
      <c r="M15" s="5"/>
      <c r="N15" s="5"/>
    </row>
    <row r="16" ht="34" customHeight="true" spans="1:14">
      <c r="A16" s="9"/>
      <c r="B16" s="5"/>
      <c r="C16" s="5" t="s">
        <v>40</v>
      </c>
      <c r="D16" s="10" t="s">
        <v>41</v>
      </c>
      <c r="E16" s="10"/>
      <c r="F16" s="10"/>
      <c r="G16" s="5" t="s">
        <v>42</v>
      </c>
      <c r="H16" s="5" t="s">
        <v>43</v>
      </c>
      <c r="I16" s="5">
        <v>10</v>
      </c>
      <c r="J16" s="5"/>
      <c r="K16" s="5">
        <v>10</v>
      </c>
      <c r="L16" s="5"/>
      <c r="M16" s="5"/>
      <c r="N16" s="5"/>
    </row>
    <row r="17" ht="43" customHeight="true" spans="1:14">
      <c r="A17" s="9"/>
      <c r="B17" s="5" t="s">
        <v>44</v>
      </c>
      <c r="C17" s="5" t="s">
        <v>45</v>
      </c>
      <c r="D17" s="10" t="s">
        <v>46</v>
      </c>
      <c r="E17" s="10"/>
      <c r="F17" s="10"/>
      <c r="G17" s="5" t="s">
        <v>47</v>
      </c>
      <c r="H17" s="5" t="s">
        <v>48</v>
      </c>
      <c r="I17" s="5">
        <v>20</v>
      </c>
      <c r="J17" s="5"/>
      <c r="K17" s="5">
        <v>19.42</v>
      </c>
      <c r="L17" s="5"/>
      <c r="M17" s="5" t="s">
        <v>49</v>
      </c>
      <c r="N17" s="5"/>
    </row>
    <row r="18" ht="46" customHeight="true" spans="1:14">
      <c r="A18" s="9"/>
      <c r="B18" s="5" t="s">
        <v>50</v>
      </c>
      <c r="C18" s="6" t="s">
        <v>51</v>
      </c>
      <c r="D18" s="10" t="s">
        <v>52</v>
      </c>
      <c r="E18" s="10"/>
      <c r="F18" s="10"/>
      <c r="G18" s="16" t="s">
        <v>53</v>
      </c>
      <c r="H18" s="17">
        <v>0.984</v>
      </c>
      <c r="I18" s="22">
        <v>10</v>
      </c>
      <c r="J18" s="5"/>
      <c r="K18" s="5">
        <v>10</v>
      </c>
      <c r="L18" s="5"/>
      <c r="M18" s="16"/>
      <c r="N18" s="16"/>
    </row>
    <row r="19" ht="46" customHeight="true" spans="1:14">
      <c r="A19" s="9"/>
      <c r="B19" s="5" t="s">
        <v>54</v>
      </c>
      <c r="C19" s="6" t="s">
        <v>55</v>
      </c>
      <c r="D19" s="10" t="s">
        <v>56</v>
      </c>
      <c r="E19" s="10"/>
      <c r="F19" s="10"/>
      <c r="G19" s="16" t="s">
        <v>57</v>
      </c>
      <c r="H19" s="16" t="s">
        <v>58</v>
      </c>
      <c r="I19" s="5">
        <v>20</v>
      </c>
      <c r="J19" s="5"/>
      <c r="K19" s="5">
        <v>20</v>
      </c>
      <c r="L19" s="5"/>
      <c r="M19" s="16"/>
      <c r="N19" s="16"/>
    </row>
    <row r="20" ht="19" customHeight="true" spans="1:14">
      <c r="A20" s="11" t="s">
        <v>59</v>
      </c>
      <c r="B20" s="11"/>
      <c r="C20" s="11"/>
      <c r="D20" s="11"/>
      <c r="E20" s="11"/>
      <c r="F20" s="11"/>
      <c r="G20" s="11"/>
      <c r="H20" s="11"/>
      <c r="I20" s="11">
        <v>100</v>
      </c>
      <c r="J20" s="11"/>
      <c r="K20" s="11">
        <f>K13+K14+K15+K16+K17+K18+K19+N6</f>
        <v>98</v>
      </c>
      <c r="L20" s="11"/>
      <c r="M20" s="24"/>
      <c r="N20" s="24"/>
    </row>
  </sheetData>
  <mergeCells count="79">
    <mergeCell ref="A1:N1"/>
    <mergeCell ref="D2:G2"/>
    <mergeCell ref="I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0:A11"/>
    <mergeCell ref="A12:A19"/>
    <mergeCell ref="B13:B16"/>
    <mergeCell ref="C14:C15"/>
    <mergeCell ref="A5:B9"/>
  </mergeCells>
  <pageMargins left="0.554861111111111" right="0.554861111111111" top="0.550694444444444" bottom="0.23611111111111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2022-03-19T01:44:00Z</dcterms:created>
  <dcterms:modified xsi:type="dcterms:W3CDTF">2025-08-22T17:32:29Z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